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filterPrivacy="1" defaultThemeVersion="124226"/>
  <xr:revisionPtr revIDLastSave="88" documentId="8_{650388FC-5353-8A4F-B5FF-9420B61F63BF}" xr6:coauthVersionLast="47" xr6:coauthVersionMax="47" xr10:uidLastSave="{D38527C5-61F4-5049-AD80-9F060C188333}"/>
  <bookViews>
    <workbookView xWindow="16340" yWindow="-26760" windowWidth="24200" windowHeight="15780" xr2:uid="{00000000-000D-0000-FFFF-FFFF00000000}"/>
  </bookViews>
  <sheets>
    <sheet name="Blad1" sheetId="1" r:id="rId1"/>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1" i="1" l="1"/>
  <c r="D30" i="1"/>
  <c r="D56" i="1"/>
  <c r="D51" i="1"/>
  <c r="D50" i="1"/>
  <c r="D49" i="1"/>
  <c r="D48" i="1"/>
  <c r="B44" i="1"/>
  <c r="C44" i="1"/>
  <c r="D43" i="1"/>
  <c r="D42" i="1"/>
  <c r="D41" i="1"/>
  <c r="D40" i="1"/>
  <c r="D39" i="1"/>
  <c r="D38" i="1"/>
  <c r="D37" i="1"/>
  <c r="D36" i="1"/>
  <c r="D35" i="1"/>
  <c r="D34" i="1"/>
  <c r="D33" i="1"/>
  <c r="D32" i="1"/>
  <c r="D44" i="1" l="1"/>
  <c r="C26" i="1"/>
  <c r="B26" i="1"/>
  <c r="D52" i="1" l="1"/>
  <c r="D25" i="1" l="1"/>
  <c r="D24" i="1"/>
  <c r="D23" i="1"/>
  <c r="D22" i="1"/>
  <c r="D21" i="1"/>
  <c r="D20" i="1"/>
  <c r="D19" i="1"/>
  <c r="D18" i="1"/>
  <c r="D26" i="1" l="1"/>
  <c r="D60" i="1" l="1"/>
</calcChain>
</file>

<file path=xl/sharedStrings.xml><?xml version="1.0" encoding="utf-8"?>
<sst xmlns="http://schemas.openxmlformats.org/spreadsheetml/2006/main" count="75" uniqueCount="67">
  <si>
    <t>Total Cost of Ownership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</si>
  <si>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</si>
  <si>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</si>
  <si>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</si>
  <si>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t>
  </si>
  <si>
    <t>Opslag</t>
  </si>
  <si>
    <t>Verbinding</t>
  </si>
  <si>
    <t>De opgegeven prijzen (in het prijssjabloon) zullen bij elkaar worden opgeteld, waarna het totaal van de opgegeven prijzen zal worden gehanteerd als de (beoordelings)prijs (P).</t>
  </si>
  <si>
    <t xml:space="preserve">Trainingen (incl. documentatie) voor het volgende aantal functioneel beheerders;
</t>
  </si>
  <si>
    <t>Totaal</t>
  </si>
  <si>
    <t>Koppelingen</t>
  </si>
  <si>
    <t>Koppeling</t>
  </si>
  <si>
    <t>Eenmalig</t>
  </si>
  <si>
    <t>Jaarlijks</t>
  </si>
  <si>
    <t>Trainingen</t>
  </si>
  <si>
    <t>De prijzen per gebruiker excl. BTW omvat de kosten voor de volledige training incl. documentatie.</t>
  </si>
  <si>
    <t>Trainingen (incl. documentatie)</t>
  </si>
  <si>
    <t>Prijs per trainee</t>
  </si>
  <si>
    <t>Additionele ondersteunende uren</t>
  </si>
  <si>
    <t>Rol</t>
  </si>
  <si>
    <t>Uurtarief</t>
  </si>
  <si>
    <t xml:space="preserve">Projectleider </t>
  </si>
  <si>
    <t>Trainer</t>
  </si>
  <si>
    <t>TOTAAL</t>
  </si>
  <si>
    <t>Functioneel consultant</t>
  </si>
  <si>
    <t>De berekening van de prijs (P) excl. BTW zal plaatsvinden op basis van een TCO met de volgende uitgangspunten:
Een sitelicentie voor de volledige Oplossing.
Alle prijzen zijn excl. BTW.</t>
  </si>
  <si>
    <t>Technisch consultant</t>
  </si>
  <si>
    <t>ONDERTEKENING</t>
  </si>
  <si>
    <t>Naam</t>
  </si>
  <si>
    <t>Functie</t>
  </si>
  <si>
    <t>Datum</t>
  </si>
  <si>
    <t>Handtekening</t>
  </si>
  <si>
    <t xml:space="preserve">Afname van de Oplossing voor een periode (in jaren) van;
</t>
  </si>
  <si>
    <t xml:space="preserve">Afname van de vereiste koppelingen voor een periode (in jaren) van;
</t>
  </si>
  <si>
    <t xml:space="preserve">Trainingen (incl. documentatie) voor het volgende aantal eindgebruikers;
</t>
  </si>
  <si>
    <t xml:space="preserve">Trainingen (incl. documentatie) voor het volgende aantal DIV medewerkers;
</t>
  </si>
  <si>
    <t xml:space="preserve">Trainingen (incl. documentatie) voor het volgende aantal technisch beheerders (systeembeheer);
</t>
  </si>
  <si>
    <t>Eindgebruikers</t>
  </si>
  <si>
    <t>Functioneel beheerders</t>
  </si>
  <si>
    <t>Technisch beheerders (systeembeheer)</t>
  </si>
  <si>
    <t xml:space="preserve">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
</t>
  </si>
  <si>
    <t>Prijssjabloon</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</si>
  <si>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</si>
  <si>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 xml:space="preserve">Trainingen (incl. documentatie) voor het volgende aantal key-users;
</t>
  </si>
  <si>
    <t>Key users</t>
  </si>
  <si>
    <t xml:space="preserve">Additionele ondersteuning (in uren) o.b.v. het gemiddelde uurtarief;
</t>
  </si>
  <si>
    <t>De eenmalige prijs excl. BTW omvat de eenmalige kosten voor afname inclusief de (eventuele ontwikkeling), installatie en configuratie van de door u aangeboden koppelingen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</si>
  <si>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 xml:space="preserve">Aantal gebruikers; 
</t>
  </si>
  <si>
    <r>
      <t xml:space="preserve">Eenmalig per </t>
    </r>
    <r>
      <rPr>
        <sz val="11"/>
        <color theme="1"/>
        <rFont val="Calibri"/>
        <family val="2"/>
        <scheme val="minor"/>
      </rPr>
      <t>gebruiker</t>
    </r>
  </si>
  <si>
    <r>
      <t xml:space="preserve">Jaarlijks per </t>
    </r>
    <r>
      <rPr>
        <sz val="11"/>
        <color theme="1"/>
        <rFont val="Calibri"/>
        <family val="2"/>
        <scheme val="minor"/>
      </rPr>
      <t>gebruiker</t>
    </r>
  </si>
  <si>
    <t>Objectregistratie</t>
  </si>
  <si>
    <t>Subjecten</t>
  </si>
  <si>
    <t>Geoviewer</t>
  </si>
  <si>
    <t>GBA-V</t>
  </si>
  <si>
    <t>LV BAG</t>
  </si>
  <si>
    <t>BRK</t>
  </si>
  <si>
    <t>HR</t>
  </si>
  <si>
    <t>Microsoft 365</t>
  </si>
  <si>
    <t>Microsoft Exchange</t>
  </si>
  <si>
    <t>ValidSign</t>
  </si>
  <si>
    <t>ESRI ArcGis</t>
  </si>
  <si>
    <t>Omgevings Loket Online (OLO)</t>
  </si>
  <si>
    <t>Digitaal Stelsel Omgevingswet (DSO)</t>
  </si>
  <si>
    <t>DROP</t>
  </si>
  <si>
    <t>Xential</t>
  </si>
  <si>
    <t>DMS/RMA</t>
  </si>
  <si>
    <t>Azure Active Directory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</si>
</sst>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x14ac:knownFonts="1">
    <font>
      <sz val="11"/>
      <color theme="1"/>
      <name val="Calibri"/>
      <family val="2"/>
      <scheme val="minor"/>
    </font>
    <font>
      <sz val="11"/>
      <name val="Calibri"/>
      <family val="2"/>
      <scheme val="minor"/>
    </font>
    <font>
      <b/>
      <sz val="11"/>
      <name val="Calibri"/>
      <family val="2"/>
      <scheme val="minor"/>
    </font>
    <font>
      <sz val="11"/>
      <name val="Calibri"/>
      <family val="2"/>
      <scheme val="minor"/>
    </font>
    <font>
      <sz val="9.5"/>
      <name val="Trebuchet MS"/>
      <family val="2"/>
    </font>
    <font>
      <sz val="9.5"/>
      <color theme="0"/>
      <name val="Trebuchet MS"/>
      <family val="2"/>
    </font>
    <font>
      <b/>
      <sz val="11"/>
      <color theme="0"/>
      <name val="Calibri"/>
      <family val="2"/>
      <scheme val="minor"/>
    </font>
    <font>
      <sz val="11"/>
      <color theme="0"/>
      <name val="Calibri"/>
      <family val="2"/>
      <scheme val="minor"/>
    </font>
    <font>
      <b/>
      <sz val="10"/>
      <name val="Verdana"/>
      <family val="2"/>
    </font>
    <font>
      <b/>
      <sz val="14"/>
      <color theme="0"/>
      <name val="Calibri"/>
      <family val="2"/>
      <scheme val="minor"/>
    </font>
    <font>
      <sz val="11"/>
      <color rgb="FFFF0000"/>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E7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medium">
        <color rgb="FFFFC000"/>
      </right>
      <top style="medium">
        <color rgb="FFFFC000"/>
      </top>
      <bottom style="medium">
        <color rgb="FFFFC000"/>
      </bottom>
      <diagonal/>
    </border>
    <border>
      <left/>
      <right style="thin">
        <color indexed="64"/>
      </right>
      <top/>
      <bottom style="thin">
        <color indexed="64"/>
      </bottom>
      <diagonal/>
    </border>
    <border>
      <left style="medium">
        <color rgb="FFFFC000"/>
      </left>
      <right style="medium">
        <color rgb="FFFFC000"/>
      </right>
      <top style="medium">
        <color rgb="FFFFC000"/>
      </top>
      <bottom style="thin">
        <color indexed="64"/>
      </bottom>
      <diagonal/>
    </border>
  </borders>
  <cellStyleXfs count="1">
    <xf numFmtId="0" fontId="0" fillId="0" borderId="0"/>
  </cellStyleXfs>
  <cellXfs count="70">
    <xf numFmtId="0" fontId="0" fillId="0" borderId="0" xfId="0"/>
    <xf numFmtId="0" fontId="3" fillId="0" borderId="0" xfId="0" applyFont="1"/>
    <xf numFmtId="0" fontId="2" fillId="4" borderId="1" xfId="0" applyFont="1" applyFill="1" applyBorder="1"/>
    <xf numFmtId="0" fontId="2" fillId="4" borderId="7" xfId="0" applyFont="1" applyFill="1" applyBorder="1" applyAlignment="1">
      <alignment horizontal="right"/>
    </xf>
    <xf numFmtId="0" fontId="2" fillId="4" borderId="1" xfId="0" applyFont="1" applyFill="1" applyBorder="1" applyAlignment="1">
      <alignment horizontal="right"/>
    </xf>
    <xf numFmtId="164" fontId="3" fillId="0" borderId="9" xfId="0" applyNumberFormat="1" applyFont="1" applyBorder="1"/>
    <xf numFmtId="164" fontId="3" fillId="0" borderId="4" xfId="0" applyNumberFormat="1" applyFont="1" applyBorder="1"/>
    <xf numFmtId="0" fontId="2" fillId="0" borderId="1" xfId="0" applyFont="1" applyBorder="1"/>
    <xf numFmtId="164" fontId="2" fillId="0" borderId="8" xfId="0" applyNumberFormat="1" applyFont="1" applyBorder="1"/>
    <xf numFmtId="164" fontId="2" fillId="0" borderId="1" xfId="0" applyNumberFormat="1" applyFont="1" applyBorder="1"/>
    <xf numFmtId="164" fontId="3" fillId="0" borderId="11" xfId="0" applyNumberFormat="1" applyFont="1" applyBorder="1"/>
    <xf numFmtId="0" fontId="2" fillId="4" borderId="7" xfId="0" applyFont="1" applyFill="1" applyBorder="1"/>
    <xf numFmtId="0" fontId="6" fillId="5" borderId="1" xfId="0" applyFont="1" applyFill="1" applyBorder="1"/>
    <xf numFmtId="164" fontId="6" fillId="5" borderId="1" xfId="0" applyNumberFormat="1" applyFont="1" applyFill="1" applyBorder="1"/>
    <xf numFmtId="0" fontId="7" fillId="0" borderId="0" xfId="0" applyFont="1"/>
    <xf numFmtId="0" fontId="0" fillId="0" borderId="0" xfId="0" applyAlignment="1">
      <alignment horizontal="center"/>
    </xf>
    <xf numFmtId="0" fontId="8" fillId="7" borderId="2" xfId="0" applyFont="1" applyFill="1" applyBorder="1" applyAlignment="1">
      <alignment horizontal="center"/>
    </xf>
    <xf numFmtId="0" fontId="0" fillId="7" borderId="4" xfId="0" applyFill="1" applyBorder="1" applyAlignment="1">
      <alignment horizontal="center"/>
    </xf>
    <xf numFmtId="164" fontId="1" fillId="0" borderId="9" xfId="0" applyNumberFormat="1" applyFont="1" applyBorder="1"/>
    <xf numFmtId="3" fontId="1" fillId="0" borderId="1" xfId="0" applyNumberFormat="1" applyFont="1" applyBorder="1" applyAlignment="1">
      <alignment vertical="top" wrapText="1"/>
    </xf>
    <xf numFmtId="0" fontId="1" fillId="0" borderId="1" xfId="0" applyFont="1" applyBorder="1" applyAlignment="1">
      <alignment vertical="top" wrapText="1"/>
    </xf>
    <xf numFmtId="0" fontId="5" fillId="5" borderId="0" xfId="0" applyFont="1" applyFill="1" applyAlignment="1">
      <alignment vertical="center" wrapText="1"/>
    </xf>
    <xf numFmtId="0" fontId="6" fillId="5" borderId="0" xfId="0" applyFont="1" applyFill="1"/>
    <xf numFmtId="164" fontId="6" fillId="5" borderId="0" xfId="0" applyNumberFormat="1" applyFont="1" applyFill="1"/>
    <xf numFmtId="0" fontId="4" fillId="0" borderId="1" xfId="0" applyFont="1" applyBorder="1" applyAlignment="1">
      <alignment vertical="center" wrapText="1"/>
    </xf>
    <xf numFmtId="164" fontId="3" fillId="0" borderId="13" xfId="0" applyNumberFormat="1" applyFont="1" applyBorder="1"/>
    <xf numFmtId="0" fontId="5" fillId="0" borderId="0" xfId="0" applyFont="1" applyAlignment="1">
      <alignment vertical="center" wrapText="1"/>
    </xf>
    <xf numFmtId="0" fontId="6" fillId="0" borderId="0" xfId="0" applyFont="1"/>
    <xf numFmtId="164" fontId="6" fillId="0" borderId="0" xfId="0" applyNumberFormat="1" applyFont="1"/>
    <xf numFmtId="0" fontId="10" fillId="0" borderId="0" xfId="0" applyFont="1"/>
    <xf numFmtId="0" fontId="4" fillId="0" borderId="1" xfId="0" applyFont="1" applyBorder="1" applyAlignment="1">
      <alignment vertical="center" wrapText="1"/>
    </xf>
    <xf numFmtId="0" fontId="4" fillId="0" borderId="2" xfId="0" applyFont="1" applyBorder="1" applyAlignment="1">
      <alignment vertical="center" wrapText="1"/>
    </xf>
    <xf numFmtId="0" fontId="9" fillId="2" borderId="2" xfId="0" applyFont="1" applyFill="1" applyBorder="1" applyAlignment="1">
      <alignment horizontal="left"/>
    </xf>
    <xf numFmtId="0" fontId="9" fillId="2" borderId="3" xfId="0" applyFont="1" applyFill="1" applyBorder="1" applyAlignment="1">
      <alignment horizontal="left"/>
    </xf>
    <xf numFmtId="0" fontId="9" fillId="2"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3" fillId="0" borderId="1"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4" borderId="2" xfId="0" applyFont="1" applyFill="1" applyBorder="1"/>
    <xf numFmtId="0" fontId="2" fillId="4" borderId="4" xfId="0" applyFont="1" applyFill="1" applyBorder="1"/>
    <xf numFmtId="0" fontId="1"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4" fillId="0" borderId="10" xfId="0" applyFont="1" applyBorder="1" applyAlignment="1">
      <alignment vertical="center" wrapText="1"/>
    </xf>
    <xf numFmtId="164" fontId="2" fillId="0" borderId="5"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0" borderId="12" xfId="0" applyNumberFormat="1" applyFont="1" applyBorder="1" applyAlignment="1">
      <alignment horizontal="right" vertical="center"/>
    </xf>
    <xf numFmtId="0" fontId="8" fillId="6" borderId="2" xfId="0" applyFont="1" applyFill="1" applyBorder="1" applyAlignment="1">
      <alignment horizontal="center" vertical="center"/>
    </xf>
    <xf numFmtId="0" fontId="0" fillId="0" borderId="3" xfId="0" applyBorder="1"/>
    <xf numFmtId="0" fontId="0" fillId="0" borderId="4" xfId="0" applyBorder="1"/>
    <xf numFmtId="0" fontId="5" fillId="5" borderId="2" xfId="0" applyFont="1" applyFill="1" applyBorder="1" applyAlignment="1">
      <alignment vertical="center" wrapText="1"/>
    </xf>
    <xf numFmtId="0" fontId="5" fillId="5" borderId="4" xfId="0" applyFont="1" applyFill="1" applyBorder="1" applyAlignment="1">
      <alignment vertical="center" wrapText="1"/>
    </xf>
    <xf numFmtId="0" fontId="8" fillId="0" borderId="2" xfId="0" applyFont="1" applyBorder="1" applyAlignment="1">
      <alignment horizontal="left"/>
    </xf>
    <xf numFmtId="0" fontId="8" fillId="0" borderId="4" xfId="0" applyFont="1" applyBorder="1" applyAlignment="1">
      <alignment horizontal="left"/>
    </xf>
    <xf numFmtId="0" fontId="8" fillId="7" borderId="2" xfId="0" applyFont="1" applyFill="1" applyBorder="1" applyAlignment="1">
      <alignment horizontal="center"/>
    </xf>
    <xf numFmtId="0" fontId="0" fillId="7" borderId="4" xfId="0" applyFill="1" applyBorder="1" applyAlignment="1">
      <alignment horizontal="center"/>
    </xf>
  </cellXfs>
  <cellStyles count="1">
    <cellStyle name="Standaard" xfId="0" builtinId="0"/>
  </cellStyles>
  <dxfs count="0"/>
  <tableStyles count="0" defaultTableStyle="TableStyleMedium2" defaultPivotStyle="PivotStyleMedium9"/>
  <colors>
    <mruColors>
      <color rgb="FFFFDE75"/>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7"/>
  <sheetViews>
    <sheetView tabSelected="1" topLeftCell="A46" zoomScale="91" zoomScaleNormal="80" workbookViewId="0">
      <selection activeCell="D60" sqref="D60"/>
    </sheetView>
  </sheetViews>
  <sheetFormatPr baseColWidth="10" defaultColWidth="9.1640625" defaultRowHeight="15" x14ac:dyDescent="0.2"/>
  <cols>
    <col min="1" max="1" width="80.5" style="1" bestFit="1" customWidth="1"/>
    <col min="2" max="2" width="19.1640625" style="1" bestFit="1" customWidth="1"/>
    <col min="3" max="3" width="18.5" style="1" customWidth="1"/>
    <col min="4" max="4" width="35.83203125" style="1" customWidth="1"/>
    <col min="5" max="6" width="9.1640625" style="1" customWidth="1"/>
    <col min="7" max="7" width="10.1640625" style="1" bestFit="1" customWidth="1"/>
    <col min="8" max="16384" width="9.1640625" style="1"/>
  </cols>
  <sheetData>
    <row r="1" spans="1:5" ht="19" x14ac:dyDescent="0.25">
      <c r="A1" s="32" t="s">
        <v>41</v>
      </c>
      <c r="B1" s="33"/>
      <c r="C1" s="33"/>
      <c r="D1" s="34"/>
    </row>
    <row r="2" spans="1:5" ht="94" customHeight="1" x14ac:dyDescent="0.2">
      <c r="A2" s="38" t="s">
        <v>40</v>
      </c>
      <c r="B2" s="38"/>
      <c r="C2" s="38"/>
      <c r="D2" s="38"/>
    </row>
    <row r="3" spans="1:5" x14ac:dyDescent="0.2">
      <c r="A3" s="35" t="s">
        <v>0</v>
      </c>
      <c r="B3" s="36"/>
      <c r="C3" s="36"/>
      <c r="D3" s="37"/>
    </row>
    <row r="4" spans="1:5" ht="66.75" customHeight="1" x14ac:dyDescent="0.2">
      <c r="A4" s="39" t="s">
        <v>25</v>
      </c>
      <c r="B4" s="40"/>
      <c r="C4" s="40"/>
      <c r="D4" s="41"/>
    </row>
    <row r="5" spans="1:5" x14ac:dyDescent="0.2">
      <c r="A5" s="39" t="s">
        <v>47</v>
      </c>
      <c r="B5" s="40"/>
      <c r="C5" s="41"/>
      <c r="D5" s="19">
        <v>140</v>
      </c>
      <c r="E5" s="29"/>
    </row>
    <row r="6" spans="1:5" ht="14.5" customHeight="1" x14ac:dyDescent="0.2">
      <c r="A6" s="39" t="s">
        <v>32</v>
      </c>
      <c r="B6" s="40"/>
      <c r="C6" s="41"/>
      <c r="D6" s="20">
        <v>8</v>
      </c>
    </row>
    <row r="7" spans="1:5" ht="14.5" customHeight="1" x14ac:dyDescent="0.2">
      <c r="A7" s="39" t="s">
        <v>33</v>
      </c>
      <c r="B7" s="40"/>
      <c r="C7" s="41"/>
      <c r="D7" s="20">
        <v>8</v>
      </c>
    </row>
    <row r="8" spans="1:5" ht="14.5" customHeight="1" x14ac:dyDescent="0.2">
      <c r="A8" s="39" t="s">
        <v>34</v>
      </c>
      <c r="B8" s="40"/>
      <c r="C8" s="41"/>
      <c r="D8" s="20">
        <v>140</v>
      </c>
    </row>
    <row r="9" spans="1:5" x14ac:dyDescent="0.2">
      <c r="A9" s="39" t="s">
        <v>43</v>
      </c>
      <c r="B9" s="40"/>
      <c r="C9" s="41"/>
      <c r="D9" s="20">
        <v>15</v>
      </c>
    </row>
    <row r="10" spans="1:5" ht="14.5" customHeight="1" x14ac:dyDescent="0.2">
      <c r="A10" s="39" t="s">
        <v>8</v>
      </c>
      <c r="B10" s="40"/>
      <c r="C10" s="41"/>
      <c r="D10" s="20">
        <v>4</v>
      </c>
    </row>
    <row r="11" spans="1:5" ht="14.5" customHeight="1" x14ac:dyDescent="0.2">
      <c r="A11" s="39" t="s">
        <v>35</v>
      </c>
      <c r="B11" s="40"/>
      <c r="C11" s="41"/>
      <c r="D11" s="20">
        <v>0</v>
      </c>
    </row>
    <row r="12" spans="1:5" ht="14.5" customHeight="1" x14ac:dyDescent="0.2">
      <c r="A12" s="39" t="s">
        <v>36</v>
      </c>
      <c r="B12" s="40"/>
      <c r="C12" s="41"/>
      <c r="D12" s="20">
        <v>4</v>
      </c>
    </row>
    <row r="13" spans="1:5" ht="14.5" customHeight="1" x14ac:dyDescent="0.2">
      <c r="A13" s="39" t="s">
        <v>45</v>
      </c>
      <c r="B13" s="40"/>
      <c r="C13" s="41"/>
      <c r="D13" s="20">
        <v>1500</v>
      </c>
    </row>
    <row r="14" spans="1:5" ht="44.5" customHeight="1" x14ac:dyDescent="0.2">
      <c r="A14" s="43" t="s">
        <v>7</v>
      </c>
      <c r="B14" s="44"/>
      <c r="C14" s="44"/>
      <c r="D14" s="45"/>
    </row>
    <row r="15" spans="1:5" x14ac:dyDescent="0.2">
      <c r="A15" s="35" t="s">
        <v>1</v>
      </c>
      <c r="B15" s="36"/>
      <c r="C15" s="36"/>
      <c r="D15" s="37"/>
    </row>
    <row r="16" spans="1:5" ht="73.5" customHeight="1" x14ac:dyDescent="0.2">
      <c r="A16" s="42" t="s">
        <v>2</v>
      </c>
      <c r="B16" s="42"/>
      <c r="C16" s="42"/>
      <c r="D16" s="42"/>
    </row>
    <row r="17" spans="1:4" ht="16" thickBot="1" x14ac:dyDescent="0.25">
      <c r="A17" s="2" t="s">
        <v>3</v>
      </c>
      <c r="B17" s="3" t="s">
        <v>48</v>
      </c>
      <c r="C17" s="3" t="s">
        <v>49</v>
      </c>
      <c r="D17" s="4" t="s">
        <v>9</v>
      </c>
    </row>
    <row r="18" spans="1:4" ht="16" thickBot="1" x14ac:dyDescent="0.25">
      <c r="A18" s="18" t="s">
        <v>50</v>
      </c>
      <c r="B18" s="5">
        <v>0</v>
      </c>
      <c r="C18" s="5">
        <v>0</v>
      </c>
      <c r="D18" s="6">
        <f>($D$5*B18)+($D$5*C18*($D$6-1))</f>
        <v>0</v>
      </c>
    </row>
    <row r="19" spans="1:4" ht="16" thickBot="1" x14ac:dyDescent="0.25">
      <c r="A19" s="18" t="s">
        <v>51</v>
      </c>
      <c r="B19" s="5">
        <v>0</v>
      </c>
      <c r="C19" s="5">
        <v>0</v>
      </c>
      <c r="D19" s="6">
        <f t="shared" ref="D19:D25" si="0">($D$5*B19)+($D$5*C19*($D$6-1))</f>
        <v>0</v>
      </c>
    </row>
    <row r="20" spans="1:4" ht="16" thickBot="1" x14ac:dyDescent="0.25">
      <c r="A20" s="18" t="s">
        <v>52</v>
      </c>
      <c r="B20" s="5">
        <v>0</v>
      </c>
      <c r="C20" s="5">
        <v>0</v>
      </c>
      <c r="D20" s="6">
        <f t="shared" si="0"/>
        <v>0</v>
      </c>
    </row>
    <row r="21" spans="1:4" ht="16" thickBot="1" x14ac:dyDescent="0.25">
      <c r="A21" s="18" t="s">
        <v>4</v>
      </c>
      <c r="B21" s="5">
        <v>0</v>
      </c>
      <c r="C21" s="5">
        <v>0</v>
      </c>
      <c r="D21" s="6">
        <f t="shared" si="0"/>
        <v>0</v>
      </c>
    </row>
    <row r="22" spans="1:4" ht="16" thickBot="1" x14ac:dyDescent="0.25">
      <c r="A22" s="5" t="s">
        <v>4</v>
      </c>
      <c r="B22" s="5">
        <v>0</v>
      </c>
      <c r="C22" s="5">
        <v>0</v>
      </c>
      <c r="D22" s="6">
        <f t="shared" si="0"/>
        <v>0</v>
      </c>
    </row>
    <row r="23" spans="1:4" ht="16" thickBot="1" x14ac:dyDescent="0.25">
      <c r="A23" s="5" t="s">
        <v>4</v>
      </c>
      <c r="B23" s="5">
        <v>0</v>
      </c>
      <c r="C23" s="5">
        <v>0</v>
      </c>
      <c r="D23" s="6">
        <f t="shared" si="0"/>
        <v>0</v>
      </c>
    </row>
    <row r="24" spans="1:4" ht="16" thickBot="1" x14ac:dyDescent="0.25">
      <c r="A24" s="5" t="s">
        <v>5</v>
      </c>
      <c r="B24" s="5">
        <v>0</v>
      </c>
      <c r="C24" s="5">
        <v>0</v>
      </c>
      <c r="D24" s="6">
        <f t="shared" si="0"/>
        <v>0</v>
      </c>
    </row>
    <row r="25" spans="1:4" ht="16" thickBot="1" x14ac:dyDescent="0.25">
      <c r="A25" s="5" t="s">
        <v>6</v>
      </c>
      <c r="B25" s="5">
        <v>0</v>
      </c>
      <c r="C25" s="5">
        <v>0</v>
      </c>
      <c r="D25" s="6">
        <f t="shared" si="0"/>
        <v>0</v>
      </c>
    </row>
    <row r="26" spans="1:4" x14ac:dyDescent="0.2">
      <c r="A26" s="7" t="s">
        <v>9</v>
      </c>
      <c r="B26" s="8">
        <f>SUM(B18:B25)</f>
        <v>0</v>
      </c>
      <c r="C26" s="8">
        <f>SUM(C18:C25)</f>
        <v>0</v>
      </c>
      <c r="D26" s="9">
        <f>SUM(D18:D25)</f>
        <v>0</v>
      </c>
    </row>
    <row r="27" spans="1:4" x14ac:dyDescent="0.2">
      <c r="A27" s="35" t="s">
        <v>10</v>
      </c>
      <c r="B27" s="36"/>
      <c r="C27" s="36"/>
      <c r="D27" s="37"/>
    </row>
    <row r="28" spans="1:4" ht="97.5" customHeight="1" x14ac:dyDescent="0.2">
      <c r="A28" s="48" t="s">
        <v>46</v>
      </c>
      <c r="B28" s="48"/>
      <c r="C28" s="48"/>
      <c r="D28" s="48"/>
    </row>
    <row r="29" spans="1:4" ht="16" thickBot="1" x14ac:dyDescent="0.25">
      <c r="A29" s="2" t="s">
        <v>11</v>
      </c>
      <c r="B29" s="3" t="s">
        <v>12</v>
      </c>
      <c r="C29" s="3" t="s">
        <v>13</v>
      </c>
      <c r="D29" s="4" t="s">
        <v>9</v>
      </c>
    </row>
    <row r="30" spans="1:4" ht="16" thickBot="1" x14ac:dyDescent="0.25">
      <c r="A30" s="24" t="s">
        <v>53</v>
      </c>
      <c r="B30" s="10">
        <v>0</v>
      </c>
      <c r="C30" s="5">
        <v>0</v>
      </c>
      <c r="D30" s="6">
        <f t="shared" ref="D30:D43" si="1">B30+(C30*($D$7-1))</f>
        <v>0</v>
      </c>
    </row>
    <row r="31" spans="1:4" ht="16" thickBot="1" x14ac:dyDescent="0.25">
      <c r="A31" s="24" t="s">
        <v>54</v>
      </c>
      <c r="B31" s="10">
        <v>0</v>
      </c>
      <c r="C31" s="5">
        <v>0</v>
      </c>
      <c r="D31" s="6">
        <f t="shared" si="1"/>
        <v>0</v>
      </c>
    </row>
    <row r="32" spans="1:4" ht="16" thickBot="1" x14ac:dyDescent="0.25">
      <c r="A32" s="24" t="s">
        <v>55</v>
      </c>
      <c r="B32" s="10">
        <v>0</v>
      </c>
      <c r="C32" s="5">
        <v>0</v>
      </c>
      <c r="D32" s="6">
        <f t="shared" si="1"/>
        <v>0</v>
      </c>
    </row>
    <row r="33" spans="1:4" ht="16" thickBot="1" x14ac:dyDescent="0.25">
      <c r="A33" s="24" t="s">
        <v>56</v>
      </c>
      <c r="B33" s="10">
        <v>0</v>
      </c>
      <c r="C33" s="5">
        <v>0</v>
      </c>
      <c r="D33" s="6">
        <f t="shared" si="1"/>
        <v>0</v>
      </c>
    </row>
    <row r="34" spans="1:4" ht="16" thickBot="1" x14ac:dyDescent="0.25">
      <c r="A34" s="24" t="s">
        <v>66</v>
      </c>
      <c r="B34" s="10">
        <v>0</v>
      </c>
      <c r="C34" s="5">
        <v>0</v>
      </c>
      <c r="D34" s="6">
        <f t="shared" si="1"/>
        <v>0</v>
      </c>
    </row>
    <row r="35" spans="1:4" ht="16" thickBot="1" x14ac:dyDescent="0.25">
      <c r="A35" s="24" t="s">
        <v>57</v>
      </c>
      <c r="B35" s="10">
        <v>0</v>
      </c>
      <c r="C35" s="5">
        <v>0</v>
      </c>
      <c r="D35" s="6">
        <f t="shared" si="1"/>
        <v>0</v>
      </c>
    </row>
    <row r="36" spans="1:4" ht="16" thickBot="1" x14ac:dyDescent="0.25">
      <c r="A36" s="24" t="s">
        <v>58</v>
      </c>
      <c r="B36" s="10">
        <v>0</v>
      </c>
      <c r="C36" s="5">
        <v>0</v>
      </c>
      <c r="D36" s="6">
        <f t="shared" si="1"/>
        <v>0</v>
      </c>
    </row>
    <row r="37" spans="1:4" ht="16" thickBot="1" x14ac:dyDescent="0.25">
      <c r="A37" s="24" t="s">
        <v>59</v>
      </c>
      <c r="B37" s="10">
        <v>0</v>
      </c>
      <c r="C37" s="5">
        <v>0</v>
      </c>
      <c r="D37" s="6">
        <f t="shared" si="1"/>
        <v>0</v>
      </c>
    </row>
    <row r="38" spans="1:4" ht="16" thickBot="1" x14ac:dyDescent="0.25">
      <c r="A38" s="24" t="s">
        <v>60</v>
      </c>
      <c r="B38" s="10">
        <v>0</v>
      </c>
      <c r="C38" s="5">
        <v>0</v>
      </c>
      <c r="D38" s="6">
        <f t="shared" si="1"/>
        <v>0</v>
      </c>
    </row>
    <row r="39" spans="1:4" ht="16" thickBot="1" x14ac:dyDescent="0.25">
      <c r="A39" s="24" t="s">
        <v>61</v>
      </c>
      <c r="B39" s="10">
        <v>0</v>
      </c>
      <c r="C39" s="5">
        <v>0</v>
      </c>
      <c r="D39" s="6">
        <f t="shared" si="1"/>
        <v>0</v>
      </c>
    </row>
    <row r="40" spans="1:4" ht="16" thickBot="1" x14ac:dyDescent="0.25">
      <c r="A40" s="24" t="s">
        <v>62</v>
      </c>
      <c r="B40" s="10">
        <v>0</v>
      </c>
      <c r="C40" s="5">
        <v>0</v>
      </c>
      <c r="D40" s="6">
        <f t="shared" si="1"/>
        <v>0</v>
      </c>
    </row>
    <row r="41" spans="1:4" ht="16" thickBot="1" x14ac:dyDescent="0.25">
      <c r="A41" s="24" t="s">
        <v>63</v>
      </c>
      <c r="B41" s="10">
        <v>0</v>
      </c>
      <c r="C41" s="5">
        <v>0</v>
      </c>
      <c r="D41" s="6">
        <f t="shared" si="1"/>
        <v>0</v>
      </c>
    </row>
    <row r="42" spans="1:4" ht="16" thickBot="1" x14ac:dyDescent="0.25">
      <c r="A42" s="24" t="s">
        <v>64</v>
      </c>
      <c r="B42" s="10">
        <v>0</v>
      </c>
      <c r="C42" s="5">
        <v>0</v>
      </c>
      <c r="D42" s="6">
        <f t="shared" si="1"/>
        <v>0</v>
      </c>
    </row>
    <row r="43" spans="1:4" ht="16" thickBot="1" x14ac:dyDescent="0.25">
      <c r="A43" s="24" t="s">
        <v>65</v>
      </c>
      <c r="B43" s="10">
        <v>0</v>
      </c>
      <c r="C43" s="5">
        <v>0</v>
      </c>
      <c r="D43" s="6">
        <f t="shared" si="1"/>
        <v>0</v>
      </c>
    </row>
    <row r="44" spans="1:4" x14ac:dyDescent="0.2">
      <c r="A44" s="7" t="s">
        <v>9</v>
      </c>
      <c r="B44" s="8">
        <f>SUM(B30:B43)</f>
        <v>0</v>
      </c>
      <c r="C44" s="8">
        <f>SUM(C30:C43)</f>
        <v>0</v>
      </c>
      <c r="D44" s="9">
        <f>SUM(D30:D43)</f>
        <v>0</v>
      </c>
    </row>
    <row r="45" spans="1:4" x14ac:dyDescent="0.2">
      <c r="A45" s="35" t="s">
        <v>14</v>
      </c>
      <c r="B45" s="36"/>
      <c r="C45" s="36"/>
      <c r="D45" s="37"/>
    </row>
    <row r="46" spans="1:4" ht="42" customHeight="1" x14ac:dyDescent="0.2">
      <c r="A46" s="49" t="s">
        <v>15</v>
      </c>
      <c r="B46" s="50"/>
      <c r="C46" s="50"/>
      <c r="D46" s="51"/>
    </row>
    <row r="47" spans="1:4" ht="16" thickBot="1" x14ac:dyDescent="0.25">
      <c r="A47" s="46" t="s">
        <v>16</v>
      </c>
      <c r="B47" s="47"/>
      <c r="C47" s="11" t="s">
        <v>17</v>
      </c>
      <c r="D47" s="4" t="s">
        <v>9</v>
      </c>
    </row>
    <row r="48" spans="1:4" ht="14.5" customHeight="1" thickBot="1" x14ac:dyDescent="0.25">
      <c r="A48" s="30" t="s">
        <v>37</v>
      </c>
      <c r="B48" s="31"/>
      <c r="C48" s="5">
        <v>0</v>
      </c>
      <c r="D48" s="6">
        <f>C48*D8</f>
        <v>0</v>
      </c>
    </row>
    <row r="49" spans="1:6" ht="16" thickBot="1" x14ac:dyDescent="0.25">
      <c r="A49" s="30" t="s">
        <v>44</v>
      </c>
      <c r="B49" s="31"/>
      <c r="C49" s="5">
        <v>0</v>
      </c>
      <c r="D49" s="6">
        <f>C49*D9</f>
        <v>0</v>
      </c>
    </row>
    <row r="50" spans="1:6" ht="14.5" customHeight="1" thickBot="1" x14ac:dyDescent="0.25">
      <c r="A50" s="30" t="s">
        <v>38</v>
      </c>
      <c r="B50" s="31"/>
      <c r="C50" s="5">
        <v>0</v>
      </c>
      <c r="D50" s="6">
        <f>C50*D10</f>
        <v>0</v>
      </c>
    </row>
    <row r="51" spans="1:6" ht="14.5" customHeight="1" thickBot="1" x14ac:dyDescent="0.25">
      <c r="A51" s="30" t="s">
        <v>39</v>
      </c>
      <c r="B51" s="31"/>
      <c r="C51" s="5">
        <v>0</v>
      </c>
      <c r="D51" s="6">
        <f>C51*D12</f>
        <v>0</v>
      </c>
    </row>
    <row r="52" spans="1:6" x14ac:dyDescent="0.2">
      <c r="A52" s="52" t="s">
        <v>9</v>
      </c>
      <c r="B52" s="53"/>
      <c r="C52" s="54"/>
      <c r="D52" s="9">
        <f>SUM(D48:D51)</f>
        <v>0</v>
      </c>
    </row>
    <row r="53" spans="1:6" x14ac:dyDescent="0.2">
      <c r="A53" s="35" t="s">
        <v>18</v>
      </c>
      <c r="B53" s="36"/>
      <c r="C53" s="36"/>
      <c r="D53" s="37"/>
    </row>
    <row r="54" spans="1:6" ht="60" customHeight="1" x14ac:dyDescent="0.2">
      <c r="A54" s="48" t="s">
        <v>42</v>
      </c>
      <c r="B54" s="48"/>
      <c r="C54" s="48"/>
      <c r="D54" s="48"/>
    </row>
    <row r="55" spans="1:6" ht="16" thickBot="1" x14ac:dyDescent="0.25">
      <c r="A55" s="46" t="s">
        <v>19</v>
      </c>
      <c r="B55" s="47"/>
      <c r="C55" s="11" t="s">
        <v>20</v>
      </c>
      <c r="D55" s="4" t="s">
        <v>9</v>
      </c>
    </row>
    <row r="56" spans="1:6" ht="16" thickBot="1" x14ac:dyDescent="0.25">
      <c r="A56" s="31" t="s">
        <v>21</v>
      </c>
      <c r="B56" s="57"/>
      <c r="C56" s="5">
        <v>0</v>
      </c>
      <c r="D56" s="58">
        <f>(AVERAGE(C56:C59))*D13</f>
        <v>0</v>
      </c>
    </row>
    <row r="57" spans="1:6" ht="16" thickBot="1" x14ac:dyDescent="0.25">
      <c r="A57" s="31" t="s">
        <v>22</v>
      </c>
      <c r="B57" s="57"/>
      <c r="C57" s="5">
        <v>0</v>
      </c>
      <c r="D57" s="59"/>
    </row>
    <row r="58" spans="1:6" ht="16" thickBot="1" x14ac:dyDescent="0.25">
      <c r="A58" s="55" t="s">
        <v>26</v>
      </c>
      <c r="B58" s="56"/>
      <c r="C58" s="5">
        <v>0</v>
      </c>
      <c r="D58" s="59"/>
    </row>
    <row r="59" spans="1:6" x14ac:dyDescent="0.2">
      <c r="A59" s="31" t="s">
        <v>24</v>
      </c>
      <c r="B59" s="57"/>
      <c r="C59" s="25">
        <v>0</v>
      </c>
      <c r="D59" s="60"/>
    </row>
    <row r="60" spans="1:6" s="14" customFormat="1" x14ac:dyDescent="0.2">
      <c r="A60" s="64" t="s">
        <v>23</v>
      </c>
      <c r="B60" s="65"/>
      <c r="C60" s="12"/>
      <c r="D60" s="13">
        <f>SUM(D26+D44+D52+D56)</f>
        <v>0</v>
      </c>
    </row>
    <row r="61" spans="1:6" x14ac:dyDescent="0.2">
      <c r="A61" s="21"/>
      <c r="B61" s="21"/>
      <c r="C61" s="22"/>
      <c r="D61" s="23"/>
    </row>
    <row r="62" spans="1:6" x14ac:dyDescent="0.2">
      <c r="A62" s="26"/>
      <c r="B62" s="26"/>
      <c r="C62" s="27"/>
      <c r="D62" s="28"/>
    </row>
    <row r="63" spans="1:6" x14ac:dyDescent="0.2">
      <c r="A63" s="61" t="s">
        <v>27</v>
      </c>
      <c r="B63" s="62"/>
      <c r="C63" s="62"/>
      <c r="D63" s="63"/>
      <c r="E63"/>
      <c r="F63"/>
    </row>
    <row r="64" spans="1:6" ht="25.5" customHeight="1" x14ac:dyDescent="0.2">
      <c r="A64" s="66" t="s">
        <v>28</v>
      </c>
      <c r="B64" s="67"/>
      <c r="C64" s="68"/>
      <c r="D64" s="69"/>
      <c r="E64" s="15"/>
      <c r="F64" s="15"/>
    </row>
    <row r="65" spans="1:6" ht="22.5" customHeight="1" x14ac:dyDescent="0.2">
      <c r="A65" s="66" t="s">
        <v>29</v>
      </c>
      <c r="B65" s="67"/>
      <c r="C65" s="16"/>
      <c r="D65" s="17"/>
      <c r="E65" s="15"/>
      <c r="F65" s="15"/>
    </row>
    <row r="66" spans="1:6" ht="23.25" customHeight="1" x14ac:dyDescent="0.2">
      <c r="A66" s="66" t="s">
        <v>30</v>
      </c>
      <c r="B66" s="67"/>
      <c r="C66" s="16"/>
      <c r="D66" s="17"/>
      <c r="E66" s="15"/>
      <c r="F66" s="15"/>
    </row>
    <row r="67" spans="1:6" ht="20.25" customHeight="1" x14ac:dyDescent="0.2">
      <c r="A67" s="66" t="s">
        <v>31</v>
      </c>
      <c r="B67" s="67"/>
      <c r="C67" s="16"/>
      <c r="D67" s="17"/>
      <c r="E67" s="15"/>
      <c r="F67" s="15"/>
    </row>
  </sheetData>
  <mergeCells count="41">
    <mergeCell ref="A65:B65"/>
    <mergeCell ref="A66:B66"/>
    <mergeCell ref="A67:B67"/>
    <mergeCell ref="C64:D64"/>
    <mergeCell ref="A63:D63"/>
    <mergeCell ref="A60:B60"/>
    <mergeCell ref="A57:B57"/>
    <mergeCell ref="A59:B59"/>
    <mergeCell ref="A64:B64"/>
    <mergeCell ref="A52:C52"/>
    <mergeCell ref="A58:B58"/>
    <mergeCell ref="A53:D53"/>
    <mergeCell ref="A54:D54"/>
    <mergeCell ref="A55:B55"/>
    <mergeCell ref="A56:B56"/>
    <mergeCell ref="D56:D59"/>
    <mergeCell ref="A47:B47"/>
    <mergeCell ref="A5:C5"/>
    <mergeCell ref="A6:C6"/>
    <mergeCell ref="A7:C7"/>
    <mergeCell ref="A15:D15"/>
    <mergeCell ref="A27:D27"/>
    <mergeCell ref="A28:D28"/>
    <mergeCell ref="A45:D45"/>
    <mergeCell ref="A46:D46"/>
    <mergeCell ref="A48:B48"/>
    <mergeCell ref="A49:B49"/>
    <mergeCell ref="A50:B50"/>
    <mergeCell ref="A51:B51"/>
    <mergeCell ref="A1:D1"/>
    <mergeCell ref="A3:D3"/>
    <mergeCell ref="A2:D2"/>
    <mergeCell ref="A4:D4"/>
    <mergeCell ref="A16:D16"/>
    <mergeCell ref="A13:C13"/>
    <mergeCell ref="A8:C8"/>
    <mergeCell ref="A9:C9"/>
    <mergeCell ref="A10:C10"/>
    <mergeCell ref="A11:C11"/>
    <mergeCell ref="A12:C12"/>
    <mergeCell ref="A14:D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9D368174181B44AB75A4671151328A" ma:contentTypeVersion="2" ma:contentTypeDescription="Een nieuw document maken." ma:contentTypeScope="" ma:versionID="62c478b17f2ae3f8d5d039ffaaf7759c">
  <xsd:schema xmlns:xsd="http://www.w3.org/2001/XMLSchema" xmlns:xs="http://www.w3.org/2001/XMLSchema" xmlns:p="http://schemas.microsoft.com/office/2006/metadata/properties" xmlns:ns2="81dd3153-6cde-49a2-9914-84e2f88e9728" targetNamespace="http://schemas.microsoft.com/office/2006/metadata/properties" ma:root="true" ma:fieldsID="886360fdac02ff0f17246fe2f3de9641" ns2:_="">
    <xsd:import namespace="81dd3153-6cde-49a2-9914-84e2f88e972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d3153-6cde-49a2-9914-84e2f88e97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CBF3D9-6066-4EF1-B464-9FE9FAEEC494}">
  <ds:schemaRefs>
    <ds:schemaRef ds:uri="http://www.w3.org/XML/1998/namespace"/>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dcmitype/"/>
    <ds:schemaRef ds:uri="http://schemas.openxmlformats.org/package/2006/metadata/core-properties"/>
    <ds:schemaRef ds:uri="81dd3153-6cde-49a2-9914-84e2f88e9728"/>
  </ds:schemaRefs>
</ds:datastoreItem>
</file>

<file path=customXml/itemProps2.xml><?xml version="1.0" encoding="utf-8"?>
<ds:datastoreItem xmlns:ds="http://schemas.openxmlformats.org/officeDocument/2006/customXml" ds:itemID="{BBF61ADB-798E-4E7A-B844-3D3991179C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d3153-6cde-49a2-9914-84e2f88e97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E881F1-8510-4DE8-AFEE-11754335E8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2023-04-06T07:36:57Z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0x0101003C9D368174181B44AB75A4671151328A</vt:lpwstr>
  </property>
</Properties>
</file>